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4115" windowHeight="1147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[1]Dt1!$BS$3:$DG$510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<sst xmlns="http://schemas.openxmlformats.org/spreadsheetml/2006/main" count="116" uniqueCount="80">
  <si>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</si>
  <si>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</si>
  <si>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</si>
  <si>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</si>
  <si>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PR2 : Precio de Referencia de Exportación</t>
  </si>
  <si>
    <t>PR : Precio de Referencia del GLP Callao_ Marítimo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</si>
  <si>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</si>
  <si>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</si>
  <si>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</si>
  <si>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</si>
  <si>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</si>
  <si>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</si>
  <si>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</si>
  <si>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</si>
  <si>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</si>
  <si>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</si>
  <si>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</si>
  <si>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</si>
  <si>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</si>
  <si>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PR2  - US$/Bl</t>
  </si>
  <si>
    <t>PR  - US$/Bl</t>
  </si>
  <si>
    <t>Precio FOB</t>
  </si>
  <si>
    <t>Precio FOB Pisco</t>
  </si>
  <si>
    <t>Precio Marcador</t>
  </si>
  <si>
    <t>Flete Pisco_Callao</t>
  </si>
  <si>
    <t>Ajuste de Calidad</t>
  </si>
  <si>
    <t>Terminalling</t>
  </si>
  <si>
    <t>Seguro</t>
  </si>
  <si>
    <t>Flete Marìtimo</t>
  </si>
  <si>
    <t>Almacenamiento y Despacho</t>
  </si>
  <si>
    <t>Mermas</t>
  </si>
  <si>
    <t>Valor CIF</t>
  </si>
  <si>
    <t>Advalorem</t>
  </si>
  <si>
    <t>Gastos de Importación</t>
  </si>
  <si>
    <t>Recepción, Almacenamiento y Despacho</t>
  </si>
  <si>
    <t>Precio de Referencia Exportación</t>
  </si>
  <si>
    <t xml:space="preserve">Precio de Referencia </t>
  </si>
  <si>
    <t>Ley 27332 + OEFA</t>
  </si>
  <si>
    <t xml:space="preserve">Precio de Referencia Ex-Planta </t>
  </si>
  <si>
    <t>PR2  - Soles/Kg</t>
  </si>
  <si>
    <t>PR  - Soles/Kg</t>
  </si>
  <si>
    <t xml:space="preserve">(1) Precio FOB Pisco : mezcla 70/30 de Propano y Butano en Mont Belvieu </t>
  </si>
  <si>
    <t>Notas :</t>
  </si>
  <si>
    <t>Factor de Conversión GLP</t>
  </si>
  <si>
    <t>(2) El flete es determinado para un buque de 6,800 m3  (aprox 3,600 TM)   bajo la</t>
  </si>
  <si>
    <t>(1) Los cálculos se han efectuado conforme a la Resolución  Directoral  N°244-2020-MEM/DGH y  Resolución de Consejo Directivo N° 174-2021-OS/CD</t>
  </si>
  <si>
    <t>GLP  70/30</t>
  </si>
  <si>
    <t xml:space="preserve">     bajo la modalidad Time Charter (fuente : Clarkson SIW).</t>
  </si>
  <si>
    <t>(2) PR1 : Son Precios Netos Ex-Planta, sin incluir Impuestos (ISC, IGV, Rodaje), ni gastos de Gestión Comercial.</t>
  </si>
  <si>
    <t>kg / Gln</t>
  </si>
  <si>
    <t xml:space="preserve">(3) Para el Diésel , el ajuste de calidad por Cetano (40 en el Mercado Internacional, según especificaciones del Colonial Pipeline y 45 en el Mercado Local) es igual a 0.37 US$/Bl </t>
  </si>
  <si>
    <t>Bls / TM</t>
  </si>
  <si>
    <t>(4) El advalorem del etanol, se actualizará de acuerdo con el origen de las importaciones reales al Perú y considerando los convenios internacionales vigentes.</t>
  </si>
  <si>
    <t>TC (Sol/US$)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</si>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</sst>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sz val="10"/>
      <name val="Calibri"/>
      <family val="2"/>
      <scheme val="minor"/>
    </font>
    <font>
      <b/>
      <u/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3"/>
      <color theme="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88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9" fillId="3" borderId="0" xfId="2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0" applyFont="1" applyFill="1" applyBorder="1"/>
    <xf numFmtId="0" fontId="14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4" fontId="15" fillId="0" borderId="0" xfId="2" applyNumberFormat="1" applyFont="1" applyFill="1" applyBorder="1" applyAlignment="1">
      <alignment horizontal="left" vertical="center"/>
    </xf>
    <xf numFmtId="4" fontId="16" fillId="0" borderId="0" xfId="2" applyNumberFormat="1" applyFont="1" applyFill="1" applyBorder="1" applyAlignment="1">
      <alignment horizontal="center" vertical="center"/>
    </xf>
    <xf numFmtId="0" fontId="2" fillId="2" borderId="0" xfId="0" quotePrefix="1" applyFont="1" applyFill="1"/>
    <xf numFmtId="4" fontId="17" fillId="3" borderId="5" xfId="2" applyNumberFormat="1" applyFont="1" applyFill="1" applyBorder="1" applyAlignment="1">
      <alignment horizontal="left" vertical="center"/>
    </xf>
    <xf numFmtId="0" fontId="6" fillId="3" borderId="6" xfId="2" applyFont="1" applyFill="1" applyBorder="1" applyAlignment="1">
      <alignment horizontal="center" vertical="center" wrapText="1"/>
    </xf>
    <xf numFmtId="165" fontId="12" fillId="3" borderId="7" xfId="2" applyNumberFormat="1" applyFont="1" applyFill="1" applyBorder="1" applyAlignment="1">
      <alignment horizontal="center" vertical="center"/>
    </xf>
    <xf numFmtId="166" fontId="3" fillId="0" borderId="8" xfId="2" applyNumberFormat="1" applyFont="1" applyFill="1" applyBorder="1" applyAlignment="1">
      <alignment horizontal="center" vertical="center"/>
    </xf>
    <xf numFmtId="0" fontId="2" fillId="2" borderId="0" xfId="2" quotePrefix="1" applyFill="1"/>
    <xf numFmtId="165" fontId="12" fillId="3" borderId="9" xfId="2" applyNumberFormat="1" applyFont="1" applyFill="1" applyBorder="1" applyAlignment="1">
      <alignment horizontal="center" vertical="center"/>
    </xf>
    <xf numFmtId="2" fontId="0" fillId="0" borderId="0" xfId="0" applyNumberFormat="1"/>
    <xf numFmtId="0" fontId="6" fillId="3" borderId="10" xfId="2" applyFont="1" applyFill="1" applyBorder="1" applyAlignment="1">
      <alignment horizontal="center" vertical="center" wrapText="1"/>
    </xf>
    <xf numFmtId="4" fontId="3" fillId="0" borderId="8" xfId="2" applyNumberFormat="1" applyFont="1" applyFill="1" applyBorder="1" applyAlignment="1">
      <alignment horizontal="center" vertical="center"/>
    </xf>
    <xf numFmtId="0" fontId="14" fillId="2" borderId="0" xfId="0" applyFont="1" applyFill="1"/>
    <xf numFmtId="14" fontId="18" fillId="2" borderId="11" xfId="0" applyNumberFormat="1" applyFont="1" applyFill="1" applyBorder="1" applyAlignment="1">
      <alignment horizontal="right" vertical="center"/>
    </xf>
    <xf numFmtId="164" fontId="19" fillId="2" borderId="11" xfId="0" applyNumberFormat="1" applyFont="1" applyFill="1" applyBorder="1" applyAlignment="1">
      <alignment horizontal="left" vertical="center"/>
    </xf>
    <xf numFmtId="0" fontId="6" fillId="3" borderId="12" xfId="2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left" vertical="center" indent="1"/>
    </xf>
    <xf numFmtId="2" fontId="20" fillId="2" borderId="0" xfId="1" applyNumberFormat="1" applyFont="1" applyFill="1" applyBorder="1" applyAlignment="1">
      <alignment vertical="center"/>
    </xf>
    <xf numFmtId="0" fontId="20" fillId="2" borderId="0" xfId="0" applyFont="1" applyFill="1" applyBorder="1" applyAlignment="1">
      <alignment horizontal="left" vertical="center" indent="1"/>
    </xf>
    <xf numFmtId="0" fontId="20" fillId="2" borderId="0" xfId="0" applyFont="1" applyFill="1" applyBorder="1" applyAlignment="1">
      <alignment horizontal="left" vertical="center" indent="1"/>
    </xf>
    <xf numFmtId="0" fontId="20" fillId="2" borderId="14" xfId="0" applyFont="1" applyFill="1" applyBorder="1" applyAlignment="1">
      <alignment horizontal="left" vertical="center" indent="1"/>
    </xf>
    <xf numFmtId="0" fontId="19" fillId="2" borderId="11" xfId="0" applyFont="1" applyFill="1" applyBorder="1" applyAlignment="1">
      <alignment horizontal="center" vertical="center"/>
    </xf>
    <xf numFmtId="2" fontId="19" fillId="2" borderId="11" xfId="1" applyNumberFormat="1" applyFont="1" applyFill="1" applyBorder="1" applyAlignment="1">
      <alignment vertical="center"/>
    </xf>
    <xf numFmtId="0" fontId="21" fillId="0" borderId="0" xfId="0" applyFont="1"/>
    <xf numFmtId="0" fontId="0" fillId="0" borderId="0" xfId="0" applyAlignment="1">
      <alignment horizontal="center" vertical="center" wrapText="1"/>
    </xf>
    <xf numFmtId="10" fontId="0" fillId="0" borderId="10" xfId="1" applyNumberFormat="1" applyFont="1" applyBorder="1" applyAlignment="1">
      <alignment horizontal="center" vertical="center"/>
    </xf>
    <xf numFmtId="10" fontId="0" fillId="0" borderId="15" xfId="1" applyNumberFormat="1" applyFont="1" applyBorder="1" applyAlignment="1">
      <alignment horizontal="center" vertical="center"/>
    </xf>
    <xf numFmtId="9" fontId="0" fillId="0" borderId="11" xfId="1" applyNumberFormat="1" applyFont="1" applyBorder="1" applyAlignment="1">
      <alignment horizontal="center" vertical="center"/>
    </xf>
    <xf numFmtId="0" fontId="22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tx1"/>
                </a:solidFill>
              </a:rPr>
              <a:t>Evolución del Costo Terminalling</a:t>
            </a:r>
            <a:r>
              <a:rPr lang="en-US" sz="1600" b="1" baseline="0">
                <a:solidFill>
                  <a:schemeClr val="tx1"/>
                </a:solidFill>
              </a:rPr>
              <a:t> del GLP en US$/Bl</a:t>
            </a:r>
            <a:endParaRPr lang="en-US" sz="1600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29191868688299755"/>
          <c:y val="4.2276561320245924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9.7576259692799386E-2"/>
          <c:y val="0.18170920073346997"/>
          <c:w val="0.85768557233113607"/>
          <c:h val="0.62979872721389274"/>
        </c:manualLayout>
      </c:layout>
      <c:lineChart>
        <c:grouping val="standard"/>
        <c:varyColors val="0"/>
        <c:ser>
          <c:idx val="1"/>
          <c:order val="0"/>
          <c:tx>
            <c:strRef>
              <c:f>[1]PR_Com!$E$5</c:f>
              <c:strCache>
                <c:ptCount val="1"/>
                <c:pt idx="0">
                  <c:v>Terminalling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[1]PR_Com!$A$6:$A$32</c:f>
              <c:strCache>
                <c:ptCount val="27"/>
                <c:pt idx="0">
                  <c:v>05.07.2021</c:v>
                </c:pt>
                <c:pt idx="1">
                  <c:v>12.07.2022</c:v>
                </c:pt>
                <c:pt idx="2">
                  <c:v>19.07.2023</c:v>
                </c:pt>
                <c:pt idx="3">
                  <c:v>26.07.2021</c:v>
                </c:pt>
                <c:pt idx="4">
                  <c:v>02.08.2021</c:v>
                </c:pt>
                <c:pt idx="5">
                  <c:v>09.08.2021</c:v>
                </c:pt>
                <c:pt idx="6">
                  <c:v>16.08.2021</c:v>
                </c:pt>
                <c:pt idx="7">
                  <c:v>23.08.2021</c:v>
                </c:pt>
                <c:pt idx="8">
                  <c:v>30.08.2021</c:v>
                </c:pt>
                <c:pt idx="9">
                  <c:v>06.09.2021</c:v>
                </c:pt>
                <c:pt idx="10">
                  <c:v>13.09.2021</c:v>
                </c:pt>
                <c:pt idx="11">
                  <c:v>20.09.2021</c:v>
                </c:pt>
                <c:pt idx="12">
                  <c:v>27.09.2021</c:v>
                </c:pt>
                <c:pt idx="13">
                  <c:v>04.10.2021</c:v>
                </c:pt>
                <c:pt idx="14">
                  <c:v>11.10.2021</c:v>
                </c:pt>
                <c:pt idx="15">
                  <c:v>18.10.2021</c:v>
                </c:pt>
                <c:pt idx="16">
                  <c:v>25.10.2021</c:v>
                </c:pt>
                <c:pt idx="17">
                  <c:v>01.11.2021</c:v>
                </c:pt>
                <c:pt idx="18">
                  <c:v>08.11.2021</c:v>
                </c:pt>
                <c:pt idx="19">
                  <c:v>15.11.2021</c:v>
                </c:pt>
                <c:pt idx="20">
                  <c:v>22.11.2021</c:v>
                </c:pt>
                <c:pt idx="21">
                  <c:v>29.11.2021</c:v>
                </c:pt>
                <c:pt idx="22">
                  <c:v>06.12.2021</c:v>
                </c:pt>
                <c:pt idx="23">
                  <c:v>13.12.2021</c:v>
                </c:pt>
                <c:pt idx="24">
                  <c:v>20.12.202</c:v>
                </c:pt>
                <c:pt idx="25">
                  <c:v>27.12.2021</c:v>
                </c:pt>
                <c:pt idx="26">
                  <c:v>03.01.2022</c:v>
                </c:pt>
              </c:strCache>
            </c:strRef>
          </c:cat>
          <c:val>
            <c:numRef>
              <c:f>[1]PR_Com!$E$6:$E$32</c:f>
              <c:numCache>
                <c:formatCode>0.00</c:formatCode>
                <c:ptCount val="27"/>
                <c:pt idx="0">
                  <c:v>1.1733218274752317</c:v>
                </c:pt>
                <c:pt idx="1">
                  <c:v>1.2409603798826274</c:v>
                </c:pt>
                <c:pt idx="2">
                  <c:v>1.3522326289373721</c:v>
                </c:pt>
                <c:pt idx="3">
                  <c:v>1.3672574359255651</c:v>
                </c:pt>
                <c:pt idx="4">
                  <c:v>1.4423814708665306</c:v>
                </c:pt>
                <c:pt idx="5">
                  <c:v>1.5325303127956886</c:v>
                </c:pt>
                <c:pt idx="6">
                  <c:v>1.5400427162897852</c:v>
                </c:pt>
                <c:pt idx="7">
                  <c:v>1.5024806988193027</c:v>
                </c:pt>
                <c:pt idx="8">
                  <c:v>1.4574062778547232</c:v>
                </c:pt>
                <c:pt idx="9">
                  <c:v>1.3973070499019513</c:v>
                </c:pt>
                <c:pt idx="10">
                  <c:v>1.3672574359255651</c:v>
                </c:pt>
                <c:pt idx="11">
                  <c:v>1.3146706114668898</c:v>
                </c:pt>
                <c:pt idx="12">
                  <c:v>1.2771085939964073</c:v>
                </c:pt>
                <c:pt idx="13">
                  <c:v>1.389794646407855</c:v>
                </c:pt>
                <c:pt idx="14">
                  <c:v>1.5776047337602672</c:v>
                </c:pt>
                <c:pt idx="15">
                  <c:v>1.6527287687012326</c:v>
                </c:pt>
                <c:pt idx="16">
                  <c:v>1.6677535756894255</c:v>
                </c:pt>
                <c:pt idx="17">
                  <c:v>1.8480512595477419</c:v>
                </c:pt>
                <c:pt idx="18">
                  <c:v>1.9532249084650934</c:v>
                </c:pt>
                <c:pt idx="19">
                  <c:v>2.1485473993116022</c:v>
                </c:pt>
                <c:pt idx="20">
                  <c:v>2.5391923810046211</c:v>
                </c:pt>
                <c:pt idx="21">
                  <c:v>2.5842668019692008</c:v>
                </c:pt>
                <c:pt idx="22">
                  <c:v>2.3438698901581114</c:v>
                </c:pt>
                <c:pt idx="23">
                  <c:v>1.9532249084650934</c:v>
                </c:pt>
                <c:pt idx="24">
                  <c:v>1.8029768385831635</c:v>
                </c:pt>
                <c:pt idx="25">
                  <c:v>1.8029768385831635</c:v>
                </c:pt>
                <c:pt idx="26">
                  <c:v>2.0020555311767203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E3-426A-9DCA-F8B58066F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6323407"/>
        <c:axId val="2106321743"/>
      </c:lineChart>
      <c:catAx>
        <c:axId val="2106323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06321743"/>
        <c:crosses val="autoZero"/>
        <c:auto val="1"/>
        <c:lblAlgn val="ctr"/>
        <c:lblOffset val="100"/>
        <c:noMultiLvlLbl val="0"/>
      </c:catAx>
      <c:valAx>
        <c:axId val="2106321743"/>
        <c:scaling>
          <c:orientation val="minMax"/>
          <c:max val="3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06323407"/>
        <c:crosses val="autoZero"/>
        <c:crossBetween val="between"/>
        <c:majorUnit val="0.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 sz="1600"/>
              <a:t>Composición de los Precios</a:t>
            </a:r>
            <a:r>
              <a:rPr lang="es-PE" sz="1600" baseline="0"/>
              <a:t> de Referencia de Importación (%)</a:t>
            </a:r>
            <a:endParaRPr lang="es-PE" sz="1600"/>
          </a:p>
        </c:rich>
      </c:tx>
      <c:layout>
        <c:manualLayout>
          <c:xMode val="edge"/>
          <c:yMode val="edge"/>
          <c:x val="0.24860953373996875"/>
          <c:y val="2.60194187488935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0293194230156981"/>
          <c:w val="0.83890914282933671"/>
          <c:h val="0.71639311341317069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</c:v>
                </c:pt>
                <c:pt idx="3">
                  <c:v>G_90</c:v>
                </c:pt>
                <c:pt idx="4">
                  <c:v>G_84</c:v>
                </c:pt>
                <c:pt idx="5">
                  <c:v>Turbo</c:v>
                </c:pt>
                <c:pt idx="6">
                  <c:v>Diesel 2_ULS</c:v>
                </c:pt>
                <c:pt idx="7">
                  <c:v>Diesel 2 _ HS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Componentes!$D$66:$O$66</c:f>
              <c:numCache>
                <c:formatCode>0.00%</c:formatCode>
                <c:ptCount val="12"/>
                <c:pt idx="0">
                  <c:v>4.4000000000000011E-3</c:v>
                </c:pt>
                <c:pt idx="1">
                  <c:v>5.376667152861646E-3</c:v>
                </c:pt>
                <c:pt idx="2">
                  <c:v>5.3439709285370788E-3</c:v>
                </c:pt>
                <c:pt idx="3">
                  <c:v>4.7520000000000001E-3</c:v>
                </c:pt>
                <c:pt idx="4">
                  <c:v>4.7520000000000001E-3</c:v>
                </c:pt>
                <c:pt idx="5">
                  <c:v>4.4000000000000003E-3</c:v>
                </c:pt>
                <c:pt idx="6">
                  <c:v>4.4000000000000011E-3</c:v>
                </c:pt>
                <c:pt idx="7">
                  <c:v>4.3999999999999994E-3</c:v>
                </c:pt>
                <c:pt idx="8">
                  <c:v>4.8265841561402709E-3</c:v>
                </c:pt>
                <c:pt idx="9">
                  <c:v>4.8807018287521957E-3</c:v>
                </c:pt>
                <c:pt idx="10">
                  <c:v>5.2491206386923745E-3</c:v>
                </c:pt>
                <c:pt idx="11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5C-4890-9283-ACA097D8D5F2}"/>
            </c:ext>
          </c:extLst>
        </c:ser>
        <c:ser>
          <c:idx val="5"/>
          <c:order val="1"/>
          <c:tx>
            <c:strRef>
              <c:f>Componentes!$B$65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</c:v>
                </c:pt>
                <c:pt idx="3">
                  <c:v>G_90</c:v>
                </c:pt>
                <c:pt idx="4">
                  <c:v>G_84</c:v>
                </c:pt>
                <c:pt idx="5">
                  <c:v>Turbo</c:v>
                </c:pt>
                <c:pt idx="6">
                  <c:v>Diesel 2_ULS</c:v>
                </c:pt>
                <c:pt idx="7">
                  <c:v>Diesel 2 _ HS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2"/>
                <c:pt idx="0">
                  <c:v>3.3643330599605073E-2</c:v>
                </c:pt>
                <c:pt idx="1">
                  <c:v>1.3198920459685288E-2</c:v>
                </c:pt>
                <c:pt idx="2">
                  <c:v>1.3670016128993266E-2</c:v>
                </c:pt>
                <c:pt idx="3">
                  <c:v>1.4362563288582691E-2</c:v>
                </c:pt>
                <c:pt idx="4">
                  <c:v>1.6173593344538183E-2</c:v>
                </c:pt>
                <c:pt idx="5">
                  <c:v>1.1057714959436912E-2</c:v>
                </c:pt>
                <c:pt idx="6">
                  <c:v>1.1246769748411645E-2</c:v>
                </c:pt>
                <c:pt idx="7">
                  <c:v>1.3434796795363437E-2</c:v>
                </c:pt>
                <c:pt idx="8">
                  <c:v>1.959461033337969E-2</c:v>
                </c:pt>
                <c:pt idx="9">
                  <c:v>2.0314002980498461E-2</c:v>
                </c:pt>
                <c:pt idx="10">
                  <c:v>1.545582587446504E-2</c:v>
                </c:pt>
                <c:pt idx="11">
                  <c:v>7.2745163565575517E-3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5C-4890-9283-ACA097D8D5F2}"/>
            </c:ext>
          </c:extLst>
        </c:ser>
        <c:ser>
          <c:idx val="4"/>
          <c:order val="2"/>
          <c:tx>
            <c:strRef>
              <c:f>Componentes!$B$64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</c:v>
                </c:pt>
                <c:pt idx="3">
                  <c:v>G_90</c:v>
                </c:pt>
                <c:pt idx="4">
                  <c:v>G_84</c:v>
                </c:pt>
                <c:pt idx="5">
                  <c:v>Turbo</c:v>
                </c:pt>
                <c:pt idx="6">
                  <c:v>Diesel 2_ULS</c:v>
                </c:pt>
                <c:pt idx="7">
                  <c:v>Diesel 2 _ HS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2"/>
                <c:pt idx="0">
                  <c:v>1.1250207438266107E-2</c:v>
                </c:pt>
                <c:pt idx="1">
                  <c:v>1.2314887972124605E-2</c:v>
                </c:pt>
                <c:pt idx="2">
                  <c:v>1.205044652717127E-2</c:v>
                </c:pt>
                <c:pt idx="3">
                  <c:v>1.0419822710671801E-2</c:v>
                </c:pt>
                <c:pt idx="4">
                  <c:v>1.2793251786405365E-2</c:v>
                </c:pt>
                <c:pt idx="5">
                  <c:v>9.0721729732988407E-3</c:v>
                </c:pt>
                <c:pt idx="6">
                  <c:v>7.7143594923353188E-3</c:v>
                </c:pt>
                <c:pt idx="7">
                  <c:v>8.3745838660839126E-3</c:v>
                </c:pt>
                <c:pt idx="8">
                  <c:v>1.5619242852864181E-2</c:v>
                </c:pt>
                <c:pt idx="9">
                  <c:v>1.5315149240260693E-2</c:v>
                </c:pt>
                <c:pt idx="10">
                  <c:v>1.4385236790962836E-2</c:v>
                </c:pt>
                <c:pt idx="11">
                  <c:v>1.201407807026114E-2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5C-4890-9283-ACA097D8D5F2}"/>
            </c:ext>
          </c:extLst>
        </c:ser>
        <c:ser>
          <c:idx val="3"/>
          <c:order val="3"/>
          <c:tx>
            <c:strRef>
              <c:f>Componentes!$B$63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</c:v>
                </c:pt>
                <c:pt idx="3">
                  <c:v>G_90</c:v>
                </c:pt>
                <c:pt idx="4">
                  <c:v>G_84</c:v>
                </c:pt>
                <c:pt idx="5">
                  <c:v>Turbo</c:v>
                </c:pt>
                <c:pt idx="6">
                  <c:v>Diesel 2_ULS</c:v>
                </c:pt>
                <c:pt idx="7">
                  <c:v>Diesel 2 _ HS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5C-4890-9283-ACA097D8D5F2}"/>
            </c:ext>
          </c:extLst>
        </c:ser>
        <c:ser>
          <c:idx val="2"/>
          <c:order val="4"/>
          <c:tx>
            <c:strRef>
              <c:f>Componentes!$B$61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</c:v>
                </c:pt>
                <c:pt idx="3">
                  <c:v>G_90</c:v>
                </c:pt>
                <c:pt idx="4">
                  <c:v>G_84</c:v>
                </c:pt>
                <c:pt idx="5">
                  <c:v>Turbo</c:v>
                </c:pt>
                <c:pt idx="6">
                  <c:v>Diesel 2_ULS</c:v>
                </c:pt>
                <c:pt idx="7">
                  <c:v>Diesel 2 _ HS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Componentes!$D$61:$O$61</c:f>
              <c:numCache>
                <c:formatCode>0.00%</c:formatCode>
                <c:ptCount val="12"/>
                <c:pt idx="0">
                  <c:v>5.1043601456055932E-3</c:v>
                </c:pt>
                <c:pt idx="1">
                  <c:v>5.2031665199194178E-3</c:v>
                </c:pt>
                <c:pt idx="2">
                  <c:v>5.2022325362789459E-3</c:v>
                </c:pt>
                <c:pt idx="3">
                  <c:v>5.2104473893682147E-3</c:v>
                </c:pt>
                <c:pt idx="4">
                  <c:v>5.1879809527999527E-3</c:v>
                </c:pt>
                <c:pt idx="5">
                  <c:v>3.2976091299633248E-3</c:v>
                </c:pt>
                <c:pt idx="6">
                  <c:v>3.3015601575609398E-3</c:v>
                </c:pt>
                <c:pt idx="7">
                  <c:v>3.2919315489822222E-3</c:v>
                </c:pt>
                <c:pt idx="8">
                  <c:v>2.2907438146723205E-3</c:v>
                </c:pt>
                <c:pt idx="9">
                  <c:v>2.2896236493443376E-3</c:v>
                </c:pt>
                <c:pt idx="10">
                  <c:v>5.1748907208573206E-3</c:v>
                </c:pt>
                <c:pt idx="11">
                  <c:v>3.3004531506173368E-3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5C-4890-9283-ACA097D8D5F2}"/>
            </c:ext>
          </c:extLst>
        </c:ser>
        <c:ser>
          <c:idx val="1"/>
          <c:order val="5"/>
          <c:tx>
            <c:strRef>
              <c:f>Componentes!$B$60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</c:v>
                </c:pt>
                <c:pt idx="3">
                  <c:v>G_90</c:v>
                </c:pt>
                <c:pt idx="4">
                  <c:v>G_84</c:v>
                </c:pt>
                <c:pt idx="5">
                  <c:v>Turbo</c:v>
                </c:pt>
                <c:pt idx="6">
                  <c:v>Diesel 2_ULS</c:v>
                </c:pt>
                <c:pt idx="7">
                  <c:v>Diesel 2 _ HS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2"/>
                <c:pt idx="0">
                  <c:v>0.11341661333888592</c:v>
                </c:pt>
                <c:pt idx="1">
                  <c:v>3.6812124622556459E-2</c:v>
                </c:pt>
                <c:pt idx="2">
                  <c:v>3.8126022417507295E-2</c:v>
                </c:pt>
                <c:pt idx="3">
                  <c:v>4.0057554047209322E-2</c:v>
                </c:pt>
                <c:pt idx="4">
                  <c:v>4.5108562901960657E-2</c:v>
                </c:pt>
                <c:pt idx="5">
                  <c:v>3.308033364760047E-2</c:v>
                </c:pt>
                <c:pt idx="6">
                  <c:v>3.5367946038037112E-2</c:v>
                </c:pt>
                <c:pt idx="7">
                  <c:v>4.2248679284779878E-2</c:v>
                </c:pt>
                <c:pt idx="8">
                  <c:v>7.1028529665937992E-2</c:v>
                </c:pt>
                <c:pt idx="9">
                  <c:v>7.3636257051579751E-2</c:v>
                </c:pt>
                <c:pt idx="10">
                  <c:v>7.4329345835614971E-2</c:v>
                </c:pt>
                <c:pt idx="11">
                  <c:v>3.605744135056288E-2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5C-4890-9283-ACA097D8D5F2}"/>
            </c:ext>
          </c:extLst>
        </c:ser>
        <c:ser>
          <c:idx val="0"/>
          <c:order val="6"/>
          <c:tx>
            <c:strRef>
              <c:f>Componentes!$B$59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</c:v>
                </c:pt>
                <c:pt idx="3">
                  <c:v>G_90</c:v>
                </c:pt>
                <c:pt idx="4">
                  <c:v>G_84</c:v>
                </c:pt>
                <c:pt idx="5">
                  <c:v>Turbo</c:v>
                </c:pt>
                <c:pt idx="6">
                  <c:v>Diesel 2_ULS</c:v>
                </c:pt>
                <c:pt idx="7">
                  <c:v>Diesel 2 _ HS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2"/>
                <c:pt idx="0">
                  <c:v>0.8321854884776374</c:v>
                </c:pt>
                <c:pt idx="1">
                  <c:v>0.92709423327285267</c:v>
                </c:pt>
                <c:pt idx="2">
                  <c:v>0.92560731146151209</c:v>
                </c:pt>
                <c:pt idx="3">
                  <c:v>0.9251976125641681</c:v>
                </c:pt>
                <c:pt idx="4">
                  <c:v>0.91598461101429574</c:v>
                </c:pt>
                <c:pt idx="5">
                  <c:v>0.93909216928970041</c:v>
                </c:pt>
                <c:pt idx="6">
                  <c:v>0.93796936456365509</c:v>
                </c:pt>
                <c:pt idx="7">
                  <c:v>0.92825000850479045</c:v>
                </c:pt>
                <c:pt idx="8">
                  <c:v>0.88664028917700533</c:v>
                </c:pt>
                <c:pt idx="9">
                  <c:v>0.88356426524956455</c:v>
                </c:pt>
                <c:pt idx="10">
                  <c:v>0.8854055801394074</c:v>
                </c:pt>
                <c:pt idx="11">
                  <c:v>0.93695351107200098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5C-4890-9283-ACA097D8D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1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3459489382448894E-2"/>
          <c:y val="0.94462789893814625"/>
          <c:w val="0.97704690643696224"/>
          <c:h val="4.1016239545409026E-2"/>
        </c:manualLayout>
      </c:layout>
      <c:overlay val="0"/>
      <c:txPr>
        <a:bodyPr/>
        <a:lstStyle/>
        <a:p>
          <a:pPr>
            <a:defRPr sz="12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  <xdr:twoCellAnchor>
    <xdr:from>
      <xdr:col>26</xdr:col>
      <xdr:colOff>394606</xdr:colOff>
      <xdr:row>9</xdr:row>
      <xdr:rowOff>52162</xdr:rowOff>
    </xdr:from>
    <xdr:to>
      <xdr:col>40</xdr:col>
      <xdr:colOff>251732</xdr:colOff>
      <xdr:row>23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164157</xdr:colOff>
      <xdr:row>41</xdr:row>
      <xdr:rowOff>190499</xdr:rowOff>
    </xdr:from>
    <xdr:to>
      <xdr:col>25</xdr:col>
      <xdr:colOff>444501</xdr:colOff>
      <xdr:row>67</xdr:row>
      <xdr:rowOff>47624</xdr:rowOff>
    </xdr:to>
    <xdr:graphicFrame macro="">
      <xdr:nvGraphicFramePr>
        <xdr:cNvPr id="4" name="2 Gráfic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09.05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0.8321854884776374</v>
          </cell>
          <cell r="E59">
            <v>0.92709423327285267</v>
          </cell>
          <cell r="F59">
            <v>0.92560731146151209</v>
          </cell>
          <cell r="G59">
            <v>0.9251976125641681</v>
          </cell>
          <cell r="H59">
            <v>0.91598461101429574</v>
          </cell>
          <cell r="I59">
            <v>0.93909216928970041</v>
          </cell>
          <cell r="J59">
            <v>0.93796936456365509</v>
          </cell>
          <cell r="K59">
            <v>0.92825000850479045</v>
          </cell>
          <cell r="L59">
            <v>0.88664028917700533</v>
          </cell>
          <cell r="M59">
            <v>0.88356426524956455</v>
          </cell>
          <cell r="N59">
            <v>0.8854055801394074</v>
          </cell>
          <cell r="O59">
            <v>0.93695351107200098</v>
          </cell>
        </row>
        <row r="60">
          <cell r="B60" t="str">
            <v xml:space="preserve">Flete </v>
          </cell>
          <cell r="D60">
            <v>0.11341661333888592</v>
          </cell>
          <cell r="E60">
            <v>3.6812124622556459E-2</v>
          </cell>
          <cell r="F60">
            <v>3.8126022417507295E-2</v>
          </cell>
          <cell r="G60">
            <v>4.0057554047209322E-2</v>
          </cell>
          <cell r="H60">
            <v>4.5108562901960657E-2</v>
          </cell>
          <cell r="I60">
            <v>3.308033364760047E-2</v>
          </cell>
          <cell r="J60">
            <v>3.5367946038037112E-2</v>
          </cell>
          <cell r="K60">
            <v>4.2248679284779878E-2</v>
          </cell>
          <cell r="L60">
            <v>7.1028529665937992E-2</v>
          </cell>
          <cell r="M60">
            <v>7.3636257051579751E-2</v>
          </cell>
          <cell r="N60">
            <v>7.4329345835614971E-2</v>
          </cell>
          <cell r="O60">
            <v>3.605744135056288E-2</v>
          </cell>
        </row>
        <row r="61">
          <cell r="B61" t="str">
            <v>Seguro + Mermas</v>
          </cell>
          <cell r="D61">
            <v>5.1043601456055932E-3</v>
          </cell>
          <cell r="E61">
            <v>5.2031665199194178E-3</v>
          </cell>
          <cell r="F61">
            <v>5.2022325362789459E-3</v>
          </cell>
          <cell r="G61">
            <v>5.2104473893682147E-3</v>
          </cell>
          <cell r="H61">
            <v>5.1879809527999527E-3</v>
          </cell>
          <cell r="I61">
            <v>3.2976091299633248E-3</v>
          </cell>
          <cell r="J61">
            <v>3.3015601575609398E-3</v>
          </cell>
          <cell r="K61">
            <v>3.2919315489822222E-3</v>
          </cell>
          <cell r="L61">
            <v>2.2907438146723205E-3</v>
          </cell>
          <cell r="M61">
            <v>2.2896236493443376E-3</v>
          </cell>
          <cell r="N61">
            <v>5.1748907208573206E-3</v>
          </cell>
          <cell r="O61">
            <v>3.3004531506173368E-3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1.1250207438266107E-2</v>
          </cell>
          <cell r="E64">
            <v>1.2314887972124605E-2</v>
          </cell>
          <cell r="F64">
            <v>1.205044652717127E-2</v>
          </cell>
          <cell r="G64">
            <v>1.0419822710671801E-2</v>
          </cell>
          <cell r="H64">
            <v>1.2793251786405365E-2</v>
          </cell>
          <cell r="I64">
            <v>9.0721729732988407E-3</v>
          </cell>
          <cell r="J64">
            <v>7.7143594923353188E-3</v>
          </cell>
          <cell r="K64">
            <v>8.3745838660839126E-3</v>
          </cell>
          <cell r="L64">
            <v>1.5619242852864181E-2</v>
          </cell>
          <cell r="M64">
            <v>1.5315149240260693E-2</v>
          </cell>
          <cell r="N64">
            <v>1.4385236790962836E-2</v>
          </cell>
          <cell r="O64">
            <v>1.201407807026114E-2</v>
          </cell>
        </row>
        <row r="65">
          <cell r="B65" t="str">
            <v>Recepción, Almacenamiento y Despacho</v>
          </cell>
          <cell r="D65">
            <v>3.3643330599605073E-2</v>
          </cell>
          <cell r="E65">
            <v>1.3198920459685288E-2</v>
          </cell>
          <cell r="F65">
            <v>1.3670016128993266E-2</v>
          </cell>
          <cell r="G65">
            <v>1.4362563288582691E-2</v>
          </cell>
          <cell r="H65">
            <v>1.6173593344538183E-2</v>
          </cell>
          <cell r="I65">
            <v>1.1057714959436912E-2</v>
          </cell>
          <cell r="J65">
            <v>1.1246769748411645E-2</v>
          </cell>
          <cell r="K65">
            <v>1.3434796795363437E-2</v>
          </cell>
          <cell r="L65">
            <v>1.959461033337969E-2</v>
          </cell>
          <cell r="M65">
            <v>2.0314002980498461E-2</v>
          </cell>
          <cell r="N65">
            <v>1.545582587446504E-2</v>
          </cell>
          <cell r="O65">
            <v>7.2745163565575517E-3</v>
          </cell>
        </row>
        <row r="66">
          <cell r="B66" t="str">
            <v>Ley 27332 + OEFA</v>
          </cell>
          <cell r="D66">
            <v>4.4000000000000011E-3</v>
          </cell>
          <cell r="E66">
            <v>5.376667152861646E-3</v>
          </cell>
          <cell r="F66">
            <v>5.3439709285370788E-3</v>
          </cell>
          <cell r="G66">
            <v>4.7520000000000001E-3</v>
          </cell>
          <cell r="H66">
            <v>4.7520000000000001E-3</v>
          </cell>
          <cell r="I66">
            <v>4.4000000000000003E-3</v>
          </cell>
          <cell r="J66">
            <v>4.4000000000000011E-3</v>
          </cell>
          <cell r="K66">
            <v>4.3999999999999994E-3</v>
          </cell>
          <cell r="L66">
            <v>4.8265841561402709E-3</v>
          </cell>
          <cell r="M66">
            <v>4.8807018287521957E-3</v>
          </cell>
          <cell r="N66">
            <v>5.2491206386923745E-3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E216">
            <v>9</v>
          </cell>
          <cell r="DF216">
            <v>161.60549999999998</v>
          </cell>
          <cell r="DG216">
            <v>172.94549999999998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topLeftCell="A6" zoomScale="71" zoomScaleNormal="71" workbookViewId="0">
      <selection activeCell="A6" sqref="A1:XFD1048576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85546875" customWidth="1"/>
    <col min="26" max="26" width="20.28515625" customWidth="1"/>
    <col min="30" max="30" width="3.5703125" customWidth="1"/>
    <col min="31" max="31" width="2.855468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25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25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25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25" ht="19.5" customHeight="1" x14ac:dyDescent="0.25">
      <c r="A5" s="1"/>
      <c r="B5" s="13"/>
      <c r="C5" s="13"/>
      <c r="D5" s="13"/>
      <c r="F5" s="14" t="s">
        <v>77</v>
      </c>
      <c r="G5" s="14" t="s">
        <v>78</v>
      </c>
      <c r="H5" s="15">
        <v>44676</v>
      </c>
      <c r="I5" s="14" t="s">
        <v>79</v>
      </c>
      <c r="J5" s="16">
        <v>44687</v>
      </c>
      <c r="K5" s="13"/>
      <c r="L5" s="13"/>
      <c r="M5" s="13"/>
      <c r="N5" s="13"/>
      <c r="O5" s="5"/>
      <c r="P5" s="6"/>
    </row>
    <row r="6" spans="1:25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25" ht="27" customHeight="1" x14ac:dyDescent="0.25">
      <c r="A7" s="1"/>
      <c r="B7" s="18" t="s">
        <v>2</v>
      </c>
      <c r="C7" s="18"/>
      <c r="D7" s="19">
        <v>44690</v>
      </c>
      <c r="E7" s="19"/>
      <c r="F7" s="19"/>
      <c r="I7" s="10"/>
      <c r="J7" s="10"/>
      <c r="K7" s="20"/>
      <c r="L7" s="20"/>
      <c r="N7" s="1"/>
      <c r="O7" s="21"/>
      <c r="P7" s="6"/>
    </row>
    <row r="8" spans="1:25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25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  <c r="S9" s="25" t="s">
        <v>4</v>
      </c>
      <c r="T9" s="10"/>
      <c r="U9" s="10"/>
      <c r="W9" s="25" t="s">
        <v>5</v>
      </c>
      <c r="X9" s="10"/>
      <c r="Y9" s="10"/>
    </row>
    <row r="10" spans="1:25" ht="48" customHeight="1" x14ac:dyDescent="0.25">
      <c r="A10" s="1"/>
      <c r="B10" s="30" t="s">
        <v>6</v>
      </c>
      <c r="C10" s="30"/>
      <c r="D10" s="31" t="s">
        <v>7</v>
      </c>
      <c r="E10" s="31" t="s">
        <v>8</v>
      </c>
      <c r="F10" s="31" t="s">
        <v>9</v>
      </c>
      <c r="G10" s="31" t="s">
        <v>10</v>
      </c>
      <c r="H10" s="31" t="s">
        <v>11</v>
      </c>
      <c r="I10" s="31" t="s">
        <v>12</v>
      </c>
      <c r="J10" s="32" t="s">
        <v>13</v>
      </c>
      <c r="K10" s="32" t="s">
        <v>14</v>
      </c>
      <c r="L10" s="31" t="s">
        <v>15</v>
      </c>
      <c r="M10" s="33" t="s">
        <v>16</v>
      </c>
      <c r="N10" s="31" t="s">
        <v>17</v>
      </c>
      <c r="O10" s="34" t="s">
        <v>18</v>
      </c>
      <c r="P10" s="6"/>
      <c r="S10" s="30" t="s">
        <v>19</v>
      </c>
      <c r="T10" s="30"/>
      <c r="U10" s="31" t="s">
        <v>7</v>
      </c>
      <c r="W10" s="30" t="s">
        <v>20</v>
      </c>
      <c r="X10" s="30"/>
      <c r="Y10" s="31" t="s">
        <v>7</v>
      </c>
    </row>
    <row r="11" spans="1:25" s="35" customFormat="1" ht="24" customHeight="1" x14ac:dyDescent="0.25">
      <c r="B11" s="36" t="s">
        <v>21</v>
      </c>
      <c r="C11" s="36"/>
      <c r="D11" s="37">
        <v>58.375842040748445</v>
      </c>
      <c r="E11" s="37">
        <v>143.47254282402741</v>
      </c>
      <c r="F11" s="37">
        <v>138.30601782402741</v>
      </c>
      <c r="G11" s="37">
        <v>131.57878614368548</v>
      </c>
      <c r="H11" s="37">
        <v>115.68178614368547</v>
      </c>
      <c r="I11" s="37">
        <v>173.47071</v>
      </c>
      <c r="J11" s="37">
        <v>170.35079999999996</v>
      </c>
      <c r="K11" s="37">
        <v>141.1293</v>
      </c>
      <c r="L11" s="37">
        <v>92.426000000000002</v>
      </c>
      <c r="M11" s="37">
        <v>88.843561258278186</v>
      </c>
      <c r="N11" s="37">
        <v>119.70524999999998</v>
      </c>
      <c r="O11" s="37">
        <v>269.89919139868323</v>
      </c>
      <c r="S11" s="36" t="s">
        <v>21</v>
      </c>
      <c r="T11" s="36"/>
      <c r="U11" s="37">
        <v>58.375842040748445</v>
      </c>
      <c r="W11" s="36" t="s">
        <v>22</v>
      </c>
      <c r="X11" s="36"/>
    </row>
    <row r="12" spans="1:25" s="35" customFormat="1" ht="24" customHeight="1" x14ac:dyDescent="0.25">
      <c r="B12" s="38" t="s">
        <v>23</v>
      </c>
      <c r="C12" s="38"/>
      <c r="D12" s="37">
        <v>56.783212499999983</v>
      </c>
      <c r="E12" s="37">
        <v>144.52422600000003</v>
      </c>
      <c r="F12" s="37">
        <v>139.35770100000002</v>
      </c>
      <c r="G12" s="37">
        <v>129.93078</v>
      </c>
      <c r="H12" s="37">
        <v>129.93078</v>
      </c>
      <c r="I12" s="37">
        <v>173.47071</v>
      </c>
      <c r="J12" s="39">
        <v>169.98449999999997</v>
      </c>
      <c r="K12" s="39">
        <v>140.76300000000001</v>
      </c>
      <c r="L12" s="37">
        <v>92.426000000000002</v>
      </c>
      <c r="M12" s="37">
        <v>92.426000000000002</v>
      </c>
      <c r="N12" s="37">
        <v>119.70524999999998</v>
      </c>
      <c r="O12" s="37">
        <v>269.89919139868323</v>
      </c>
      <c r="S12" s="38" t="s">
        <v>23</v>
      </c>
      <c r="T12" s="38"/>
      <c r="U12" s="37">
        <v>56.783212499999983</v>
      </c>
      <c r="W12" s="38" t="s">
        <v>24</v>
      </c>
      <c r="X12" s="38"/>
    </row>
    <row r="13" spans="1:25" s="35" customFormat="1" ht="24" customHeight="1" x14ac:dyDescent="0.25">
      <c r="B13" s="38" t="s">
        <v>25</v>
      </c>
      <c r="C13" s="38"/>
      <c r="D13" s="40"/>
      <c r="E13" s="37">
        <v>-1.0516831759726186</v>
      </c>
      <c r="F13" s="37">
        <v>-1.0516831759726186</v>
      </c>
      <c r="G13" s="37">
        <v>1.6480061436854911</v>
      </c>
      <c r="H13" s="37">
        <v>-14.248993856314527</v>
      </c>
      <c r="I13" s="40"/>
      <c r="J13" s="39">
        <v>0.36630000000000001</v>
      </c>
      <c r="K13" s="39">
        <v>0.36630000000000001</v>
      </c>
      <c r="L13" s="37"/>
      <c r="M13" s="37">
        <v>-3.5824387417218144</v>
      </c>
      <c r="N13" s="37"/>
      <c r="O13" s="37"/>
      <c r="S13" s="38" t="s">
        <v>26</v>
      </c>
      <c r="T13" s="38"/>
      <c r="U13" s="37">
        <v>1.592629540748461</v>
      </c>
      <c r="W13" s="38" t="s">
        <v>27</v>
      </c>
      <c r="X13" s="38"/>
    </row>
    <row r="14" spans="1:25" s="35" customFormat="1" ht="24" customHeight="1" x14ac:dyDescent="0.25">
      <c r="B14" s="38" t="s">
        <v>26</v>
      </c>
      <c r="C14" s="38"/>
      <c r="D14" s="37">
        <v>1.592629540748461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 s="42" t="s">
        <v>28</v>
      </c>
      <c r="T14" s="38"/>
      <c r="U14" s="37">
        <v>7.9559069423082853</v>
      </c>
      <c r="W14" s="38" t="s">
        <v>29</v>
      </c>
      <c r="X14" s="38"/>
    </row>
    <row r="15" spans="1:25" s="35" customFormat="1" ht="24" customHeight="1" x14ac:dyDescent="0.25">
      <c r="B15" s="42" t="s">
        <v>28</v>
      </c>
      <c r="C15" s="38"/>
      <c r="D15" s="37">
        <v>7.9559069423082853</v>
      </c>
      <c r="E15" s="37">
        <v>5.696863314215828</v>
      </c>
      <c r="F15" s="37">
        <v>5.696863314215828</v>
      </c>
      <c r="G15" s="37">
        <v>5.696863314215828</v>
      </c>
      <c r="H15" s="37">
        <v>5.696863314215828</v>
      </c>
      <c r="I15" s="37">
        <v>6.1106557508902881</v>
      </c>
      <c r="J15" s="39">
        <v>6.4234058483767988</v>
      </c>
      <c r="K15" s="39">
        <v>6.4234058483767988</v>
      </c>
      <c r="L15" s="37">
        <v>7.4042235200000004</v>
      </c>
      <c r="M15" s="37">
        <v>7.4042235200000004</v>
      </c>
      <c r="N15" s="37">
        <v>10.049194544479622</v>
      </c>
      <c r="O15" s="37">
        <v>10.386720524999998</v>
      </c>
      <c r="S15" s="38" t="s">
        <v>27</v>
      </c>
      <c r="T15" s="38"/>
      <c r="U15" s="37">
        <v>2.6400036095256579E-2</v>
      </c>
      <c r="W15" s="38"/>
      <c r="X15" s="38"/>
      <c r="Y15" s="37"/>
    </row>
    <row r="16" spans="1:25" s="35" customFormat="1" ht="31.5" customHeight="1" x14ac:dyDescent="0.25">
      <c r="B16" s="38" t="s">
        <v>27</v>
      </c>
      <c r="C16" s="38"/>
      <c r="D16" s="37">
        <v>2.6400036095256579E-2</v>
      </c>
      <c r="E16" s="37">
        <v>5.9369423643020808E-2</v>
      </c>
      <c r="F16" s="37">
        <v>5.731314669302081E-2</v>
      </c>
      <c r="G16" s="37">
        <v>5.4635708484244719E-2</v>
      </c>
      <c r="H16" s="37">
        <v>4.8308702484244723E-2</v>
      </c>
      <c r="I16" s="37">
        <v>7.0395895374348996E-2</v>
      </c>
      <c r="J16" s="39">
        <v>6.9295488692563689E-2</v>
      </c>
      <c r="K16" s="39">
        <v>5.7840660692563703E-2</v>
      </c>
      <c r="L16" s="37">
        <v>3.9133447619840001E-2</v>
      </c>
      <c r="M16" s="37">
        <v>3.7729131633085049E-2</v>
      </c>
      <c r="N16" s="37">
        <v>5.0863742261436008E-2</v>
      </c>
      <c r="O16" s="37">
        <v>0.10987207747408381</v>
      </c>
    </row>
    <row r="17" spans="1:25" s="35" customFormat="1" ht="24" customHeight="1" x14ac:dyDescent="0.25">
      <c r="B17" s="38" t="s">
        <v>30</v>
      </c>
      <c r="C17" s="38"/>
      <c r="D17" s="37">
        <v>0.33165874491528363</v>
      </c>
      <c r="E17" s="37">
        <v>0.74584703069121616</v>
      </c>
      <c r="F17" s="37">
        <v>0.72001440569121611</v>
      </c>
      <c r="G17" s="37">
        <v>0.68637824728950647</v>
      </c>
      <c r="H17" s="37">
        <v>0.60689324728950655</v>
      </c>
      <c r="I17" s="37">
        <v>0.53874409725267092</v>
      </c>
      <c r="J17" s="39">
        <v>0.53032261754513033</v>
      </c>
      <c r="K17" s="39">
        <v>0.4426581175451304</v>
      </c>
      <c r="L17" s="37">
        <v>0.19966044704000002</v>
      </c>
      <c r="M17" s="37">
        <v>0.19249556955655639</v>
      </c>
      <c r="N17" s="37">
        <v>0.6487722227223981</v>
      </c>
      <c r="O17" s="37">
        <v>0.84085773577104972</v>
      </c>
    </row>
    <row r="18" spans="1:25" s="35" customFormat="1" ht="24" customHeight="1" x14ac:dyDescent="0.25">
      <c r="B18" s="42" t="s">
        <v>31</v>
      </c>
      <c r="C18" s="38"/>
      <c r="D18" s="37">
        <v>66.689807764067268</v>
      </c>
      <c r="E18" s="37">
        <v>149.97462259257748</v>
      </c>
      <c r="F18" s="37">
        <v>144.78020869062746</v>
      </c>
      <c r="G18" s="37">
        <v>138.01666341367505</v>
      </c>
      <c r="H18" s="37">
        <v>122.03385140767506</v>
      </c>
      <c r="I18" s="37">
        <v>180.19050574351732</v>
      </c>
      <c r="J18" s="37">
        <v>177.37382395461447</v>
      </c>
      <c r="K18" s="37">
        <v>148.0532046266145</v>
      </c>
      <c r="L18" s="37">
        <v>100.06901741465985</v>
      </c>
      <c r="M18" s="37">
        <v>96.478009479467829</v>
      </c>
      <c r="N18" s="37">
        <v>130.45408050946344</v>
      </c>
      <c r="O18" s="37">
        <v>281.23664173692839</v>
      </c>
    </row>
    <row r="19" spans="1:25" s="35" customFormat="1" ht="24" customHeight="1" x14ac:dyDescent="0.25">
      <c r="B19" s="38" t="s">
        <v>32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25" s="35" customFormat="1" ht="24" customHeight="1" x14ac:dyDescent="0.25">
      <c r="B20" s="38" t="s">
        <v>33</v>
      </c>
      <c r="C20" s="38"/>
      <c r="D20" s="37">
        <v>0.7891754199454819</v>
      </c>
      <c r="E20" s="37">
        <v>1.9057914811058341</v>
      </c>
      <c r="F20" s="37">
        <v>1.8006008072071502</v>
      </c>
      <c r="G20" s="37">
        <v>1.4818754452930594</v>
      </c>
      <c r="H20" s="37">
        <v>1.6156889531129579</v>
      </c>
      <c r="I20" s="37">
        <v>1.6758272919167245</v>
      </c>
      <c r="J20" s="39">
        <v>1.4010556854575509</v>
      </c>
      <c r="K20" s="39">
        <v>1.2732552092463749</v>
      </c>
      <c r="L20" s="37">
        <v>1.6281959635049084</v>
      </c>
      <c r="M20" s="37">
        <v>1.5399586122040081</v>
      </c>
      <c r="N20" s="37">
        <v>1.9448582717315563</v>
      </c>
      <c r="O20" s="37">
        <v>3.4607799834744997</v>
      </c>
    </row>
    <row r="21" spans="1:25" s="35" customFormat="1" ht="24" customHeight="1" x14ac:dyDescent="0.25">
      <c r="B21" s="38" t="s">
        <v>34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  <c r="S21" s="43" t="s">
        <v>35</v>
      </c>
      <c r="T21" s="44"/>
      <c r="U21" s="45">
        <v>50.39353506234491</v>
      </c>
      <c r="W21" s="43" t="s">
        <v>36</v>
      </c>
      <c r="X21" s="44"/>
      <c r="Y21" s="45">
        <v>0</v>
      </c>
    </row>
    <row r="22" spans="1:25" s="35" customFormat="1" ht="24" customHeight="1" x14ac:dyDescent="0.25">
      <c r="B22" s="38" t="s">
        <v>37</v>
      </c>
      <c r="C22" s="38"/>
      <c r="D22" s="37">
        <v>0.3086495841800484</v>
      </c>
      <c r="E22" s="37">
        <v>0.83206655877499391</v>
      </c>
      <c r="F22" s="37">
        <v>0.79850637450811268</v>
      </c>
      <c r="G22" s="37">
        <v>0.67581496456945045</v>
      </c>
      <c r="H22" s="37">
        <v>0.60014092064939062</v>
      </c>
      <c r="I22" s="37">
        <v>0.81277551763349731</v>
      </c>
      <c r="J22" s="39">
        <v>0.79911300764997684</v>
      </c>
      <c r="K22" s="39">
        <v>0.66896731948351529</v>
      </c>
      <c r="L22" s="37">
        <v>0.50313737449208407</v>
      </c>
      <c r="M22" s="37">
        <v>0.49076105605477316</v>
      </c>
      <c r="N22" s="37">
        <v>0.70967171704056442</v>
      </c>
      <c r="O22" s="37">
        <v>1.2674657046703222</v>
      </c>
    </row>
    <row r="23" spans="1:25" s="46" customFormat="1" ht="30" customHeight="1" x14ac:dyDescent="0.25">
      <c r="B23" s="47" t="s">
        <v>38</v>
      </c>
      <c r="C23" s="44"/>
      <c r="D23" s="45">
        <v>70.147632768192793</v>
      </c>
      <c r="E23" s="45">
        <v>154.75508063245829</v>
      </c>
      <c r="F23" s="45">
        <v>149.42191587234274</v>
      </c>
      <c r="G23" s="45">
        <v>142.21695382353755</v>
      </c>
      <c r="H23" s="45">
        <v>126.29228128143741</v>
      </c>
      <c r="I23" s="45">
        <v>184.72170855306754</v>
      </c>
      <c r="J23" s="45">
        <v>181.61659264772197</v>
      </c>
      <c r="K23" s="45">
        <v>152.03802715534439</v>
      </c>
      <c r="L23" s="45">
        <v>104.24295075265685</v>
      </c>
      <c r="M23" s="45">
        <v>100.55132914772661</v>
      </c>
      <c r="N23" s="45">
        <v>135.19821049823557</v>
      </c>
      <c r="O23" s="45">
        <v>288.0603874250732</v>
      </c>
      <c r="S23" s="30" t="s">
        <v>39</v>
      </c>
      <c r="T23" s="30"/>
      <c r="U23" s="45">
        <v>2.3109183060138734</v>
      </c>
      <c r="V23" s="35"/>
      <c r="W23" s="30" t="s">
        <v>40</v>
      </c>
      <c r="X23" s="30"/>
    </row>
    <row r="24" spans="1:25" s="35" customFormat="1" ht="22.5" customHeight="1" x14ac:dyDescent="0.25">
      <c r="B24" s="48"/>
      <c r="C24" s="8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25" ht="18" x14ac:dyDescent="0.25"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52"/>
      <c r="M25" s="52"/>
      <c r="N25" s="52"/>
      <c r="O25" s="52"/>
      <c r="P25" s="6"/>
      <c r="W25" s="53" t="s">
        <v>41</v>
      </c>
    </row>
    <row r="26" spans="1:25" ht="16.5" x14ac:dyDescent="0.25">
      <c r="A26" s="1"/>
      <c r="B26" s="54" t="s">
        <v>42</v>
      </c>
      <c r="C26" s="10"/>
      <c r="D26" s="10"/>
      <c r="E26" s="52"/>
      <c r="F26" s="52"/>
      <c r="G26" s="52"/>
      <c r="H26" s="52"/>
      <c r="I26" s="52"/>
      <c r="J26" s="52"/>
      <c r="K26" s="52"/>
      <c r="L26" s="52"/>
      <c r="M26" s="10"/>
      <c r="N26" s="55"/>
      <c r="O26" s="56"/>
      <c r="P26" s="56"/>
      <c r="Q26" s="57"/>
      <c r="R26" s="57"/>
      <c r="S26" s="58" t="s">
        <v>43</v>
      </c>
      <c r="T26" s="59"/>
      <c r="W26" s="53" t="s">
        <v>44</v>
      </c>
    </row>
    <row r="27" spans="1:25" ht="16.5" x14ac:dyDescent="0.25">
      <c r="A27" s="1"/>
      <c r="B27" s="60" t="s">
        <v>45</v>
      </c>
      <c r="C27" s="10"/>
      <c r="D27" s="10"/>
      <c r="E27" s="52"/>
      <c r="F27" s="52"/>
      <c r="G27" s="52"/>
      <c r="H27" s="52"/>
      <c r="I27" s="52"/>
      <c r="J27" s="52"/>
      <c r="K27" s="52"/>
      <c r="L27" s="52"/>
      <c r="M27" s="10"/>
      <c r="N27" s="55"/>
      <c r="O27" s="56"/>
      <c r="P27" s="56"/>
      <c r="Q27" s="57"/>
      <c r="R27" s="57"/>
      <c r="S27" s="61"/>
      <c r="T27" s="62" t="s">
        <v>46</v>
      </c>
      <c r="W27" s="53" t="s">
        <v>47</v>
      </c>
    </row>
    <row r="28" spans="1:25" x14ac:dyDescent="0.25">
      <c r="A28" s="1"/>
      <c r="B28" s="10" t="s">
        <v>48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5"/>
      <c r="O28" s="56"/>
      <c r="P28" s="56"/>
      <c r="Q28" s="57"/>
      <c r="R28" s="57"/>
      <c r="S28" s="63" t="s">
        <v>49</v>
      </c>
      <c r="T28" s="64">
        <v>1.9850859628530002</v>
      </c>
      <c r="W28" s="53"/>
    </row>
    <row r="29" spans="1:25" x14ac:dyDescent="0.25">
      <c r="A29" s="1"/>
      <c r="B29" s="60" t="s">
        <v>50</v>
      </c>
      <c r="C29" s="55"/>
      <c r="D29" s="55"/>
      <c r="E29" s="55"/>
      <c r="F29" s="55"/>
      <c r="G29" s="55"/>
      <c r="H29" s="55"/>
      <c r="I29" s="55"/>
      <c r="J29" s="55"/>
      <c r="K29" s="55"/>
      <c r="L29" s="65"/>
      <c r="M29" s="55"/>
      <c r="N29" s="55"/>
      <c r="O29" s="56"/>
      <c r="P29" s="56"/>
      <c r="Q29" s="57"/>
      <c r="R29" s="57"/>
      <c r="S29" s="66" t="s">
        <v>51</v>
      </c>
      <c r="T29" s="64">
        <v>11.994202898550723</v>
      </c>
      <c r="W29" s="53"/>
      <c r="X29" s="67"/>
    </row>
    <row r="30" spans="1:25" x14ac:dyDescent="0.25">
      <c r="A30" s="1"/>
      <c r="B30" s="60" t="s">
        <v>52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56"/>
      <c r="Q30" s="57"/>
      <c r="R30" s="57"/>
      <c r="S30" s="55"/>
      <c r="T30" s="68" t="s">
        <v>53</v>
      </c>
    </row>
    <row r="31" spans="1:25" x14ac:dyDescent="0.25">
      <c r="A31" s="1"/>
      <c r="B31" s="60" t="s">
        <v>54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56"/>
      <c r="Q31" s="57"/>
      <c r="R31" s="57"/>
      <c r="S31" s="55"/>
      <c r="T31" s="69">
        <v>3.8233000000000006</v>
      </c>
    </row>
    <row r="32" spans="1:25" x14ac:dyDescent="0.25">
      <c r="A32" s="1"/>
      <c r="B32" s="60" t="s">
        <v>55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56"/>
      <c r="Q32" s="57"/>
      <c r="R32" s="57"/>
    </row>
    <row r="33" spans="1:18" x14ac:dyDescent="0.25">
      <c r="A33" s="1"/>
      <c r="B33" s="60" t="s">
        <v>56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56"/>
      <c r="Q33" s="57"/>
      <c r="R33" s="57"/>
    </row>
    <row r="34" spans="1:18" x14ac:dyDescent="0.25">
      <c r="A34" s="1"/>
      <c r="B34" s="60" t="s">
        <v>57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56"/>
      <c r="Q34" s="57"/>
      <c r="R34" s="57"/>
    </row>
    <row r="35" spans="1:18" x14ac:dyDescent="0.25">
      <c r="A35" s="1"/>
      <c r="B35" s="60" t="s">
        <v>58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56"/>
      <c r="Q35" s="57"/>
      <c r="R35" s="57"/>
    </row>
    <row r="36" spans="1:18" x14ac:dyDescent="0.25">
      <c r="A36" s="1"/>
      <c r="B36" s="60" t="s">
        <v>59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56"/>
      <c r="Q36" s="57"/>
      <c r="R36" s="57"/>
    </row>
    <row r="37" spans="1:18" x14ac:dyDescent="0.25">
      <c r="A37" s="1"/>
      <c r="B37" s="60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56"/>
      <c r="Q37" s="57"/>
      <c r="R37" s="57"/>
    </row>
    <row r="38" spans="1:18" x14ac:dyDescent="0.25">
      <c r="A38" s="1"/>
      <c r="B38" s="70" t="s">
        <v>60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56"/>
      <c r="Q38" s="57"/>
      <c r="R38" s="57"/>
    </row>
    <row r="39" spans="1:18" ht="15.75" customHeight="1" x14ac:dyDescent="0.25">
      <c r="A39" s="1"/>
      <c r="B39" s="55" t="s">
        <v>61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56"/>
      <c r="Q39" s="57"/>
      <c r="R39" s="57"/>
    </row>
    <row r="40" spans="1:18" x14ac:dyDescent="0.25">
      <c r="A40" s="1"/>
      <c r="B40" s="55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5"/>
      <c r="O40" s="56"/>
      <c r="P40" s="56"/>
      <c r="Q40" s="57"/>
      <c r="R40" s="57"/>
    </row>
    <row r="41" spans="1:18" x14ac:dyDescent="0.25">
      <c r="A41" s="1"/>
      <c r="B41" s="55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71" t="s">
        <v>62</v>
      </c>
      <c r="C44" s="72">
        <v>44690</v>
      </c>
      <c r="D44" s="31" t="s">
        <v>7</v>
      </c>
      <c r="E44" s="31" t="s">
        <v>8</v>
      </c>
      <c r="F44" s="31" t="s">
        <v>9</v>
      </c>
      <c r="G44" s="31" t="s">
        <v>10</v>
      </c>
      <c r="H44" s="31" t="s">
        <v>11</v>
      </c>
      <c r="I44" s="31" t="s">
        <v>12</v>
      </c>
      <c r="J44" s="32" t="s">
        <v>13</v>
      </c>
      <c r="K44" s="32" t="s">
        <v>14</v>
      </c>
      <c r="L44" s="31" t="s">
        <v>15</v>
      </c>
      <c r="M44" s="73" t="s">
        <v>16</v>
      </c>
      <c r="N44" s="73" t="s">
        <v>17</v>
      </c>
      <c r="O44" s="73" t="s">
        <v>18</v>
      </c>
      <c r="P44" s="6"/>
    </row>
    <row r="45" spans="1:18" ht="18.75" x14ac:dyDescent="0.25">
      <c r="B45" s="74" t="s">
        <v>21</v>
      </c>
      <c r="C45" s="74"/>
      <c r="D45" s="75">
        <v>58.375842040748445</v>
      </c>
      <c r="E45" s="75">
        <v>143.47254282402741</v>
      </c>
      <c r="F45" s="75">
        <v>138.30601782402741</v>
      </c>
      <c r="G45" s="75">
        <v>131.57878614368548</v>
      </c>
      <c r="H45" s="75">
        <v>115.68178614368547</v>
      </c>
      <c r="I45" s="75">
        <v>173.47071</v>
      </c>
      <c r="J45" s="75">
        <v>170.35079999999996</v>
      </c>
      <c r="K45" s="75">
        <v>141.1293</v>
      </c>
      <c r="L45" s="75">
        <v>92.426000000000002</v>
      </c>
      <c r="M45" s="75">
        <v>88.843561258278186</v>
      </c>
      <c r="N45" s="75">
        <v>119.70524999999998</v>
      </c>
      <c r="O45" s="75">
        <v>269.89919139868323</v>
      </c>
      <c r="P45" s="6"/>
    </row>
    <row r="46" spans="1:18" ht="18.75" x14ac:dyDescent="0.25">
      <c r="B46" s="76" t="s">
        <v>63</v>
      </c>
      <c r="C46" s="76"/>
      <c r="D46" s="75">
        <v>7.9559069423082853</v>
      </c>
      <c r="E46" s="75">
        <v>5.696863314215828</v>
      </c>
      <c r="F46" s="75">
        <v>5.696863314215828</v>
      </c>
      <c r="G46" s="75">
        <v>5.696863314215828</v>
      </c>
      <c r="H46" s="75">
        <v>5.696863314215828</v>
      </c>
      <c r="I46" s="75">
        <v>6.1106557508902881</v>
      </c>
      <c r="J46" s="75">
        <v>6.4234058483767988</v>
      </c>
      <c r="K46" s="75">
        <v>6.4234058483767988</v>
      </c>
      <c r="L46" s="75">
        <v>7.4042235200000004</v>
      </c>
      <c r="M46" s="75">
        <v>7.4042235200000004</v>
      </c>
      <c r="N46" s="75">
        <v>10.049194544479622</v>
      </c>
      <c r="O46" s="75">
        <v>10.386720524999998</v>
      </c>
    </row>
    <row r="47" spans="1:18" ht="18.75" x14ac:dyDescent="0.25">
      <c r="B47" s="76" t="s">
        <v>64</v>
      </c>
      <c r="C47" s="76"/>
      <c r="D47" s="75">
        <v>0.35805878101054023</v>
      </c>
      <c r="E47" s="75">
        <v>0.80521645433423694</v>
      </c>
      <c r="F47" s="75">
        <v>0.7773275523842369</v>
      </c>
      <c r="G47" s="75">
        <v>0.74101395577375118</v>
      </c>
      <c r="H47" s="75">
        <v>0.65520194977375124</v>
      </c>
      <c r="I47" s="75">
        <v>0.6091399926270199</v>
      </c>
      <c r="J47" s="75">
        <v>0.59961810623769396</v>
      </c>
      <c r="K47" s="75">
        <v>0.50049877823769406</v>
      </c>
      <c r="L47" s="75">
        <v>0.23879389465984002</v>
      </c>
      <c r="M47" s="75">
        <v>0.23022470118964145</v>
      </c>
      <c r="N47" s="75">
        <v>0.69963596498383407</v>
      </c>
      <c r="O47" s="75">
        <v>0.9507298132451335</v>
      </c>
    </row>
    <row r="48" spans="1:18" ht="18.75" x14ac:dyDescent="0.25">
      <c r="B48" s="77" t="s">
        <v>31</v>
      </c>
      <c r="C48" s="77"/>
      <c r="D48" s="75">
        <v>66.689807764067268</v>
      </c>
      <c r="E48" s="75">
        <v>149.97462259257748</v>
      </c>
      <c r="F48" s="75">
        <v>144.78020869062746</v>
      </c>
      <c r="G48" s="75">
        <v>138.01666341367505</v>
      </c>
      <c r="H48" s="75">
        <v>122.03385140767506</v>
      </c>
      <c r="I48" s="75">
        <v>180.19050574351732</v>
      </c>
      <c r="J48" s="75">
        <v>177.37382395461447</v>
      </c>
      <c r="K48" s="75">
        <v>148.0532046266145</v>
      </c>
      <c r="L48" s="75">
        <v>100.06901741465985</v>
      </c>
      <c r="M48" s="75">
        <v>96.478009479467829</v>
      </c>
      <c r="N48" s="75">
        <v>130.45408050946344</v>
      </c>
      <c r="O48" s="75">
        <v>281.23664173692839</v>
      </c>
    </row>
    <row r="49" spans="2:24" ht="18.75" x14ac:dyDescent="0.25">
      <c r="B49" s="76" t="s">
        <v>32</v>
      </c>
      <c r="C49" s="76"/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</row>
    <row r="50" spans="2:24" ht="18.75" x14ac:dyDescent="0.25">
      <c r="B50" s="77" t="s">
        <v>33</v>
      </c>
      <c r="C50" s="77"/>
      <c r="D50" s="75">
        <v>0.7891754199454819</v>
      </c>
      <c r="E50" s="75">
        <v>1.9057914811058341</v>
      </c>
      <c r="F50" s="75">
        <v>1.8006008072071502</v>
      </c>
      <c r="G50" s="75">
        <v>1.4818754452930594</v>
      </c>
      <c r="H50" s="75">
        <v>1.6156889531129579</v>
      </c>
      <c r="I50" s="75">
        <v>1.6758272919167245</v>
      </c>
      <c r="J50" s="75">
        <v>1.4010556854575509</v>
      </c>
      <c r="K50" s="75">
        <v>1.2732552092463749</v>
      </c>
      <c r="L50" s="75">
        <v>1.6281959635049084</v>
      </c>
      <c r="M50" s="75">
        <v>1.5399586122040081</v>
      </c>
      <c r="N50" s="75">
        <v>1.9448582717315563</v>
      </c>
      <c r="O50" s="75">
        <v>3.4607799834744997</v>
      </c>
    </row>
    <row r="51" spans="2:24" ht="18.75" x14ac:dyDescent="0.25">
      <c r="B51" s="77" t="s">
        <v>34</v>
      </c>
      <c r="C51" s="77"/>
      <c r="D51" s="75">
        <v>2.36</v>
      </c>
      <c r="E51" s="75">
        <v>2.0426000000000002</v>
      </c>
      <c r="F51" s="75">
        <v>2.0426000000000002</v>
      </c>
      <c r="G51" s="75">
        <v>2.0426000000000002</v>
      </c>
      <c r="H51" s="75">
        <v>2.0426000000000002</v>
      </c>
      <c r="I51" s="75">
        <v>2.0426000000000002</v>
      </c>
      <c r="J51" s="75">
        <v>2.0426000000000002</v>
      </c>
      <c r="K51" s="75">
        <v>2.0426000000000002</v>
      </c>
      <c r="L51" s="75">
        <v>2.0426000000000002</v>
      </c>
      <c r="M51" s="75">
        <v>2.0426000000000002</v>
      </c>
      <c r="N51" s="75">
        <v>2.0896000000000003</v>
      </c>
      <c r="O51" s="75">
        <v>2.0955000000000004</v>
      </c>
    </row>
    <row r="52" spans="2:24" ht="18.75" x14ac:dyDescent="0.25">
      <c r="B52" s="77" t="s">
        <v>37</v>
      </c>
      <c r="C52" s="77"/>
      <c r="D52" s="75">
        <v>0.3086495841800484</v>
      </c>
      <c r="E52" s="75">
        <v>0.83206655877499391</v>
      </c>
      <c r="F52" s="75">
        <v>0.79850637450811268</v>
      </c>
      <c r="G52" s="75">
        <v>0.67581496456945045</v>
      </c>
      <c r="H52" s="75">
        <v>0.60014092064939062</v>
      </c>
      <c r="I52" s="75">
        <v>0.81277551763349731</v>
      </c>
      <c r="J52" s="75">
        <v>0.79911300764997684</v>
      </c>
      <c r="K52" s="75">
        <v>0.66896731948351529</v>
      </c>
      <c r="L52" s="75">
        <v>0.50313737449208407</v>
      </c>
      <c r="M52" s="75">
        <v>0.49076105605477316</v>
      </c>
      <c r="N52" s="75">
        <v>0.70967171704056442</v>
      </c>
      <c r="O52" s="75">
        <v>1.2674657046703222</v>
      </c>
    </row>
    <row r="53" spans="2:24" ht="18.75" x14ac:dyDescent="0.25">
      <c r="B53" s="78"/>
      <c r="C53" s="78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</row>
    <row r="54" spans="2:24" ht="18.75" x14ac:dyDescent="0.25">
      <c r="B54" s="79" t="s">
        <v>65</v>
      </c>
      <c r="C54" s="79"/>
      <c r="D54" s="80">
        <v>70.147632768192793</v>
      </c>
      <c r="E54" s="80">
        <v>154.75508063245829</v>
      </c>
      <c r="F54" s="80">
        <v>149.42191587234274</v>
      </c>
      <c r="G54" s="80">
        <v>142.21695382353755</v>
      </c>
      <c r="H54" s="80">
        <v>126.29228128143741</v>
      </c>
      <c r="I54" s="80">
        <v>184.72170855306754</v>
      </c>
      <c r="J54" s="80">
        <v>181.61659264772197</v>
      </c>
      <c r="K54" s="80">
        <v>152.03802715534439</v>
      </c>
      <c r="L54" s="80">
        <v>104.24295075265685</v>
      </c>
      <c r="M54" s="80">
        <v>100.55132914772661</v>
      </c>
      <c r="N54" s="80">
        <v>135.19821049823557</v>
      </c>
      <c r="O54" s="80">
        <v>288.0603874250732</v>
      </c>
    </row>
    <row r="56" spans="2:24" ht="21" x14ac:dyDescent="0.35">
      <c r="C56" s="81"/>
      <c r="D56" s="81"/>
    </row>
    <row r="58" spans="2:24" ht="34.5" customHeight="1" x14ac:dyDescent="0.25">
      <c r="B58" s="71"/>
      <c r="C58" s="72"/>
      <c r="D58" s="31" t="s">
        <v>66</v>
      </c>
      <c r="E58" s="31" t="s">
        <v>67</v>
      </c>
      <c r="F58" s="31" t="s">
        <v>68</v>
      </c>
      <c r="G58" s="31" t="s">
        <v>69</v>
      </c>
      <c r="H58" s="31" t="s">
        <v>70</v>
      </c>
      <c r="I58" s="31" t="s">
        <v>12</v>
      </c>
      <c r="J58" s="32" t="s">
        <v>71</v>
      </c>
      <c r="K58" s="32" t="s">
        <v>72</v>
      </c>
      <c r="L58" s="31" t="s">
        <v>73</v>
      </c>
      <c r="M58" s="73" t="s">
        <v>74</v>
      </c>
      <c r="N58" s="73" t="s">
        <v>75</v>
      </c>
      <c r="O58" s="73" t="s">
        <v>18</v>
      </c>
      <c r="P58" s="82"/>
      <c r="Q58" s="82"/>
      <c r="R58" s="82"/>
      <c r="S58" s="82"/>
      <c r="T58" s="82"/>
      <c r="U58" s="82"/>
      <c r="V58" s="82"/>
      <c r="W58" s="82"/>
      <c r="X58" s="82"/>
    </row>
    <row r="59" spans="2:24" ht="18.75" x14ac:dyDescent="0.25">
      <c r="B59" s="74" t="s">
        <v>21</v>
      </c>
      <c r="C59" s="74"/>
      <c r="D59" s="83">
        <v>0.8321854884776374</v>
      </c>
      <c r="E59" s="83">
        <v>0.92709423327285267</v>
      </c>
      <c r="F59" s="83">
        <v>0.92560731146151209</v>
      </c>
      <c r="G59" s="83">
        <v>0.9251976125641681</v>
      </c>
      <c r="H59" s="83">
        <v>0.91598461101429574</v>
      </c>
      <c r="I59" s="83">
        <v>0.93909216928970041</v>
      </c>
      <c r="J59" s="83">
        <v>0.93796936456365509</v>
      </c>
      <c r="K59" s="83">
        <v>0.92825000850479045</v>
      </c>
      <c r="L59" s="83">
        <v>0.88664028917700533</v>
      </c>
      <c r="M59" s="83">
        <v>0.88356426524956455</v>
      </c>
      <c r="N59" s="83">
        <v>0.8854055801394074</v>
      </c>
      <c r="O59" s="83">
        <v>0.93695351107200098</v>
      </c>
    </row>
    <row r="60" spans="2:24" ht="18.75" x14ac:dyDescent="0.25">
      <c r="B60" s="76" t="s">
        <v>63</v>
      </c>
      <c r="C60" s="76"/>
      <c r="D60" s="84">
        <v>0.11341661333888592</v>
      </c>
      <c r="E60" s="84">
        <v>3.6812124622556459E-2</v>
      </c>
      <c r="F60" s="84">
        <v>3.8126022417507295E-2</v>
      </c>
      <c r="G60" s="84">
        <v>4.0057554047209322E-2</v>
      </c>
      <c r="H60" s="84">
        <v>4.5108562901960657E-2</v>
      </c>
      <c r="I60" s="84">
        <v>3.308033364760047E-2</v>
      </c>
      <c r="J60" s="84">
        <v>3.5367946038037112E-2</v>
      </c>
      <c r="K60" s="84">
        <v>4.2248679284779878E-2</v>
      </c>
      <c r="L60" s="84">
        <v>7.1028529665937992E-2</v>
      </c>
      <c r="M60" s="84">
        <v>7.3636257051579751E-2</v>
      </c>
      <c r="N60" s="84">
        <v>7.4329345835614971E-2</v>
      </c>
      <c r="O60" s="84">
        <v>3.605744135056288E-2</v>
      </c>
    </row>
    <row r="61" spans="2:24" ht="18.75" x14ac:dyDescent="0.25">
      <c r="B61" s="76" t="s">
        <v>64</v>
      </c>
      <c r="C61" s="76"/>
      <c r="D61" s="84">
        <v>5.1043601456055932E-3</v>
      </c>
      <c r="E61" s="84">
        <v>5.2031665199194178E-3</v>
      </c>
      <c r="F61" s="84">
        <v>5.2022325362789459E-3</v>
      </c>
      <c r="G61" s="84">
        <v>5.2104473893682147E-3</v>
      </c>
      <c r="H61" s="84">
        <v>5.1879809527999527E-3</v>
      </c>
      <c r="I61" s="84">
        <v>3.2976091299633248E-3</v>
      </c>
      <c r="J61" s="84">
        <v>3.3015601575609398E-3</v>
      </c>
      <c r="K61" s="84">
        <v>3.2919315489822222E-3</v>
      </c>
      <c r="L61" s="84">
        <v>2.2907438146723205E-3</v>
      </c>
      <c r="M61" s="84">
        <v>2.2896236493443376E-3</v>
      </c>
      <c r="N61" s="84">
        <v>5.1748907208573206E-3</v>
      </c>
      <c r="O61" s="84">
        <v>3.3004531506173368E-3</v>
      </c>
    </row>
    <row r="62" spans="2:24" ht="18.75" x14ac:dyDescent="0.25">
      <c r="B62" s="77" t="s">
        <v>31</v>
      </c>
      <c r="C62" s="77"/>
      <c r="D62" s="84">
        <v>0.95070646196212893</v>
      </c>
      <c r="E62" s="84">
        <v>0.9691095244153286</v>
      </c>
      <c r="F62" s="84">
        <v>0.96893556641529832</v>
      </c>
      <c r="G62" s="84">
        <v>0.9704656140007456</v>
      </c>
      <c r="H62" s="84">
        <v>0.96628115486905641</v>
      </c>
      <c r="I62" s="84">
        <v>0.97547011206726419</v>
      </c>
      <c r="J62" s="84">
        <v>0.97663887075925315</v>
      </c>
      <c r="K62" s="84">
        <v>0.9737906193385526</v>
      </c>
      <c r="L62" s="84">
        <v>0.95995956265761584</v>
      </c>
      <c r="M62" s="84">
        <v>0.95949014595048865</v>
      </c>
      <c r="N62" s="84">
        <v>0.96490981669587972</v>
      </c>
      <c r="O62" s="84">
        <v>0.9763114055731813</v>
      </c>
    </row>
    <row r="63" spans="2:24" ht="18.75" x14ac:dyDescent="0.25">
      <c r="B63" s="76" t="s">
        <v>76</v>
      </c>
      <c r="C63" s="76"/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>
        <v>0</v>
      </c>
    </row>
    <row r="64" spans="2:24" ht="18.75" x14ac:dyDescent="0.25">
      <c r="B64" s="77" t="s">
        <v>33</v>
      </c>
      <c r="C64" s="77"/>
      <c r="D64" s="84">
        <v>1.1250207438266107E-2</v>
      </c>
      <c r="E64" s="84">
        <v>1.2314887972124605E-2</v>
      </c>
      <c r="F64" s="84">
        <v>1.205044652717127E-2</v>
      </c>
      <c r="G64" s="84">
        <v>1.0419822710671801E-2</v>
      </c>
      <c r="H64" s="84">
        <v>1.2793251786405365E-2</v>
      </c>
      <c r="I64" s="84">
        <v>9.0721729732988407E-3</v>
      </c>
      <c r="J64" s="84">
        <v>7.7143594923353188E-3</v>
      </c>
      <c r="K64" s="84">
        <v>8.3745838660839126E-3</v>
      </c>
      <c r="L64" s="84">
        <v>1.5619242852864181E-2</v>
      </c>
      <c r="M64" s="84">
        <v>1.5315149240260693E-2</v>
      </c>
      <c r="N64" s="84">
        <v>1.4385236790962836E-2</v>
      </c>
      <c r="O64" s="84">
        <v>1.201407807026114E-2</v>
      </c>
    </row>
    <row r="65" spans="2:15" ht="18.75" x14ac:dyDescent="0.25">
      <c r="B65" s="77" t="s">
        <v>34</v>
      </c>
      <c r="C65" s="77"/>
      <c r="D65" s="84">
        <v>3.3643330599605073E-2</v>
      </c>
      <c r="E65" s="84">
        <v>1.3198920459685288E-2</v>
      </c>
      <c r="F65" s="84">
        <v>1.3670016128993266E-2</v>
      </c>
      <c r="G65" s="84">
        <v>1.4362563288582691E-2</v>
      </c>
      <c r="H65" s="84">
        <v>1.6173593344538183E-2</v>
      </c>
      <c r="I65" s="84">
        <v>1.1057714959436912E-2</v>
      </c>
      <c r="J65" s="84">
        <v>1.1246769748411645E-2</v>
      </c>
      <c r="K65" s="84">
        <v>1.3434796795363437E-2</v>
      </c>
      <c r="L65" s="84">
        <v>1.959461033337969E-2</v>
      </c>
      <c r="M65" s="84">
        <v>2.0314002980498461E-2</v>
      </c>
      <c r="N65" s="84">
        <v>1.545582587446504E-2</v>
      </c>
      <c r="O65" s="84">
        <v>7.2745163565575517E-3</v>
      </c>
    </row>
    <row r="66" spans="2:15" ht="18.75" x14ac:dyDescent="0.25">
      <c r="B66" s="77" t="s">
        <v>37</v>
      </c>
      <c r="C66" s="77"/>
      <c r="D66" s="84">
        <v>4.4000000000000011E-3</v>
      </c>
      <c r="E66" s="84">
        <v>5.376667152861646E-3</v>
      </c>
      <c r="F66" s="84">
        <v>5.3439709285370788E-3</v>
      </c>
      <c r="G66" s="84">
        <v>4.7520000000000001E-3</v>
      </c>
      <c r="H66" s="84">
        <v>4.7520000000000001E-3</v>
      </c>
      <c r="I66" s="84">
        <v>4.4000000000000003E-3</v>
      </c>
      <c r="J66" s="84">
        <v>4.4000000000000011E-3</v>
      </c>
      <c r="K66" s="84">
        <v>4.3999999999999994E-3</v>
      </c>
      <c r="L66" s="84">
        <v>4.8265841561402709E-3</v>
      </c>
      <c r="M66" s="84">
        <v>4.8807018287521957E-3</v>
      </c>
      <c r="N66" s="84">
        <v>5.2491206386923745E-3</v>
      </c>
      <c r="O66" s="84">
        <v>4.4000000000000003E-3</v>
      </c>
    </row>
    <row r="67" spans="2:15" ht="18.75" x14ac:dyDescent="0.25">
      <c r="B67" s="79" t="s">
        <v>65</v>
      </c>
      <c r="C67" s="79"/>
      <c r="D67" s="85">
        <v>1.0000000000000002</v>
      </c>
      <c r="E67" s="85">
        <v>1.0000000000000002</v>
      </c>
      <c r="F67" s="85">
        <v>0.99999999999999989</v>
      </c>
      <c r="G67" s="85">
        <v>1</v>
      </c>
      <c r="H67" s="85">
        <v>0.99999999999999989</v>
      </c>
      <c r="I67" s="85">
        <v>0.99999999999999989</v>
      </c>
      <c r="J67" s="85">
        <v>1.0000000000000002</v>
      </c>
      <c r="K67" s="85">
        <v>0.99999999999999989</v>
      </c>
      <c r="L67" s="85">
        <v>1</v>
      </c>
      <c r="M67" s="85">
        <v>1</v>
      </c>
      <c r="N67" s="85">
        <v>1</v>
      </c>
      <c r="O67" s="85">
        <v>0.99999999999999989</v>
      </c>
    </row>
    <row r="70" spans="2:15" ht="23.25" x14ac:dyDescent="0.35">
      <c r="B70" s="86"/>
      <c r="C70" s="87"/>
    </row>
  </sheetData>
  <mergeCells count="26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11:C11"/>
    <mergeCell ref="S11:T11"/>
    <mergeCell ref="W11:X11"/>
    <mergeCell ref="S21:T21"/>
    <mergeCell ref="W21:X21"/>
    <mergeCell ref="B23:C23"/>
    <mergeCell ref="S23:T23"/>
    <mergeCell ref="W23:X23"/>
    <mergeCell ref="B2:O2"/>
    <mergeCell ref="B3:O3"/>
    <mergeCell ref="B7:C7"/>
    <mergeCell ref="B10:C10"/>
    <mergeCell ref="S10:T10"/>
    <mergeCell ref="W10:X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2022-05-11T13:46:03Z</dcterms:created>
  <dcterms:modified xsi:type="dcterms:W3CDTF">2022-05-11T13:46:42Z</dcterms:modified>
</cp:coreProperties>
</file>